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'!$A$1:$E$105</definedName>
  </definedNames>
  <calcPr calcId="144525"/>
</workbook>
</file>

<file path=xl/calcChain.xml><?xml version="1.0" encoding="utf-8"?>
<calcChain xmlns="http://schemas.openxmlformats.org/spreadsheetml/2006/main">
  <c r="C102" i="1" l="1"/>
  <c r="C101" i="1"/>
  <c r="C97" i="1"/>
  <c r="C95" i="1"/>
  <c r="C93" i="1"/>
  <c r="C91" i="1"/>
  <c r="C87" i="1"/>
  <c r="C84" i="1"/>
  <c r="C82" i="1"/>
  <c r="C33" i="1"/>
  <c r="C28" i="1"/>
  <c r="C26" i="1"/>
  <c r="C24" i="1"/>
  <c r="C22" i="1"/>
  <c r="C104" i="1" s="1"/>
  <c r="C105" i="1" s="1"/>
  <c r="D17" i="1" s="1"/>
  <c r="D12" i="1"/>
  <c r="E11" i="1"/>
  <c r="D11" i="1"/>
  <c r="D8" i="1"/>
  <c r="D16" i="1" s="1"/>
  <c r="D19" i="1" l="1"/>
  <c r="D18" i="1"/>
</calcChain>
</file>

<file path=xl/sharedStrings.xml><?xml version="1.0" encoding="utf-8"?>
<sst xmlns="http://schemas.openxmlformats.org/spreadsheetml/2006/main" count="243" uniqueCount="184">
  <si>
    <t>Отчет об исполнении ООО "Лидер" договора управления МДК по адресу:</t>
  </si>
  <si>
    <t>г. Чита ул. Селенгинская, д.  19 а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</si>
  <si>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</si>
  <si>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</si>
  <si>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</si>
  <si>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</si>
  <si>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</si>
  <si>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</si>
  <si>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</si>
  <si>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</si>
  <si>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</si>
  <si>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</si>
  <si>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</si>
  <si>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</si>
  <si>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</si>
  <si>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</si>
  <si>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</si>
  <si>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</si>
  <si>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</si>
  <si>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</si>
  <si>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</si>
  <si>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</si>
  <si>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</si>
  <si>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</si>
  <si>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</si>
  <si>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</si>
  <si>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</si>
  <si>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</si>
  <si>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</si>
  <si>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</si>
  <si>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</si>
  <si>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</si>
  <si>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</si>
  <si>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</si>
  <si>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</si>
  <si>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</si>
  <si>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</si>
  <si>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</si>
  <si>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</si>
  <si>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</si>
  <si>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</si>
  <si>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</si>
  <si>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</si>
  <si>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</si>
  <si>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</si>
  <si>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</si>
  <si>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</si>
  <si>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стояка КНС</t>
  </si>
  <si>
    <t>кв</t>
  </si>
  <si>
    <t>5.3</t>
  </si>
  <si>
    <t>Частичная замена труб ХВС, ГВС, д.32 PPR армированная</t>
  </si>
  <si>
    <t>м</t>
  </si>
  <si>
    <t>5.4</t>
  </si>
  <si>
    <t>Частичная замена труб ХВС,ГВС д.20 PPR армированная</t>
  </si>
  <si>
    <t>5.5</t>
  </si>
  <si>
    <t>Чистка врезки</t>
  </si>
  <si>
    <t>шт.</t>
  </si>
  <si>
    <t>5.6</t>
  </si>
  <si>
    <t>Чистка фильтра</t>
  </si>
  <si>
    <t>5.7</t>
  </si>
  <si>
    <t>Установка пружины на тамбурную дверь в подъезд</t>
  </si>
  <si>
    <t>5.8</t>
  </si>
  <si>
    <t>Устранение свищей сваркой ( с заплаткой)</t>
  </si>
  <si>
    <t>свищ</t>
  </si>
  <si>
    <t>5.9</t>
  </si>
  <si>
    <t>Устройство соединения эл.проводов с ис-ем электро зажима "Орех"</t>
  </si>
  <si>
    <t>услуга</t>
  </si>
  <si>
    <t>5.10</t>
  </si>
  <si>
    <t>Откачка и отсыпка подвала</t>
  </si>
  <si>
    <t>5.11</t>
  </si>
  <si>
    <t>Откачка нечистот в подвале</t>
  </si>
  <si>
    <t>час</t>
  </si>
  <si>
    <t>5.12</t>
  </si>
  <si>
    <t>Отключение отопления</t>
  </si>
  <si>
    <t>узел</t>
  </si>
  <si>
    <t>5.13</t>
  </si>
  <si>
    <t>Очистка канализационной сети</t>
  </si>
  <si>
    <t>5.14</t>
  </si>
  <si>
    <t>5.15</t>
  </si>
  <si>
    <t>5.16</t>
  </si>
  <si>
    <t>Перезапуск (удаление воздуха) стояков отопления</t>
  </si>
  <si>
    <t>5.17</t>
  </si>
  <si>
    <t>стояк</t>
  </si>
  <si>
    <t>5.18</t>
  </si>
  <si>
    <t>Перезапуск внут-й системы отопления(уст-я нефун-х стояков отопл)с об.п</t>
  </si>
  <si>
    <t>5.19</t>
  </si>
  <si>
    <t>Прочистка выпуска канализации с привл. гидродин. маш. Селенгинская, д.</t>
  </si>
  <si>
    <t>5.20</t>
  </si>
  <si>
    <t>Ремонт ВВП, ул. Селенгинская д.19а</t>
  </si>
  <si>
    <t>5.21</t>
  </si>
  <si>
    <t>Ремонт КНС</t>
  </si>
  <si>
    <t>квартира</t>
  </si>
  <si>
    <t>5.22</t>
  </si>
  <si>
    <t>Ремонт тамбурной двери (деревянной)</t>
  </si>
  <si>
    <t>5.23</t>
  </si>
  <si>
    <t>Ремонт технического люка</t>
  </si>
  <si>
    <t>5.24</t>
  </si>
  <si>
    <t>Ремонт штробы, ул. Селенгинская д. 19 а</t>
  </si>
  <si>
    <t>5.25</t>
  </si>
  <si>
    <t>Смена вентиля ХВС, ГВС д.15,20</t>
  </si>
  <si>
    <t>5.26</t>
  </si>
  <si>
    <t>Смена труб канализации PP д.110</t>
  </si>
  <si>
    <t>5.27</t>
  </si>
  <si>
    <t>Осмотр сантех. оборудования</t>
  </si>
  <si>
    <t>5.28</t>
  </si>
  <si>
    <t>Осмотр сантехнического оборудования</t>
  </si>
  <si>
    <t>5.29</t>
  </si>
  <si>
    <t>Осмотр электропроводки</t>
  </si>
  <si>
    <t>5.30</t>
  </si>
  <si>
    <t>Остекление окна в подъезде</t>
  </si>
  <si>
    <t>5.31</t>
  </si>
  <si>
    <t>5.32</t>
  </si>
  <si>
    <t>Остекление окна в подьезде</t>
  </si>
  <si>
    <t>5.33</t>
  </si>
  <si>
    <t>Остекление оконных рам в местах общего пользования</t>
  </si>
  <si>
    <t>5.34</t>
  </si>
  <si>
    <t>Опрессовка тепловых узлов перед сдачей (проверочная)</t>
  </si>
  <si>
    <t>5.35</t>
  </si>
  <si>
    <t>Опрессовка тепловых узлов после проведения ремонта(ус-е выяв-х неиспра</t>
  </si>
  <si>
    <t>5.36</t>
  </si>
  <si>
    <t>Опрессовка тепловых узлов при сдаче</t>
  </si>
  <si>
    <t>5.37</t>
  </si>
  <si>
    <t>Закрытие рассекающей задвижки</t>
  </si>
  <si>
    <t>5.38</t>
  </si>
  <si>
    <t>Замена врезки на радиаторе</t>
  </si>
  <si>
    <t>5.39</t>
  </si>
  <si>
    <t>Замена калача</t>
  </si>
  <si>
    <t>5.40</t>
  </si>
  <si>
    <t>Замена отвода</t>
  </si>
  <si>
    <t>5.41</t>
  </si>
  <si>
    <t>Замена электрической лампы накаливания</t>
  </si>
  <si>
    <t>5.42</t>
  </si>
  <si>
    <t>Заполнение внут-й системы отопл-я тепл-ем с обходом подвала и чердака</t>
  </si>
  <si>
    <t>5.43</t>
  </si>
  <si>
    <t>Запуск внутр-й системы отоп-я (пост-ка на циркуляцию) с обходом подвал</t>
  </si>
  <si>
    <t>5.44</t>
  </si>
  <si>
    <t>Исполнение заявок не связанных с ремонтом</t>
  </si>
  <si>
    <t>5.45</t>
  </si>
  <si>
    <t>5.46</t>
  </si>
  <si>
    <t>Крепление канализационных труб д110 на крепежный хомут к стене(сварка)</t>
  </si>
  <si>
    <t>5.47</t>
  </si>
  <si>
    <t>Мелкий ремонт креплений мелких конструктивных элементов</t>
  </si>
  <si>
    <t>5.48</t>
  </si>
  <si>
    <t>Вскрытие штробы с подъезда,закладка кирпичем и оштукатуривание стен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</si>
  <si>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</si>
  <si>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</si>
  <si>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</si>
  <si>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</si>
  <si>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</si>
  <si>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</si>
  <si>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</si>
  <si>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</si>
  <si>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</si>
  <si>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Утепление вентиляционного канала изовером</t>
  </si>
  <si>
    <t>9.3</t>
  </si>
  <si>
    <t>Осмотр МКД на предмет утепления вентпродухов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</si>
  <si>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</si>
  <si>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</si>
  <si>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</si>
  <si>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</si>
  <si>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</si>
  <si>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</si>
  <si>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</si>
  <si>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</si>
  <si>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</si>
  <si>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</si>
  <si>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</si>
  <si>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</si>
  <si>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</si>
  <si>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Окраска элементов детской площадки Селенгинская, д.19а</t>
  </si>
  <si>
    <t>площадка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</si>
  <si>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</si>
  <si>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</si>
  <si>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</si>
  <si>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</si>
  <si>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</si>
  <si>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</si>
  <si>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Корректировка по нежилым помещениям, не учтённым в отчётах за 2020, 2021, 2022 г. (S нежилых помещений - 301,00 м2)</t>
  </si>
  <si>
    <t>15</t>
  </si>
  <si>
    <t>Итого</t>
  </si>
  <si>
    <t>работы без перерасчёта по н/ж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</si>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</sst>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3" applyNumberFormat="1" applyFont="1"/>
    <xf numFmtId="0" fontId="5" fillId="0" borderId="0" xfId="3" applyFont="1"/>
    <xf numFmtId="0" fontId="2" fillId="0" borderId="0" xfId="3"/>
    <xf numFmtId="4" fontId="5" fillId="4" borderId="0" xfId="3" applyNumberFormat="1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2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4" fontId="5" fillId="0" borderId="0" xfId="3" applyNumberFormat="1" applyFont="1" applyFill="1"/>
    <xf numFmtId="0" fontId="5" fillId="0" borderId="0" xfId="3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5" fillId="0" borderId="5" xfId="9" applyNumberFormat="1" applyFont="1" applyFill="1" applyBorder="1"/>
    <xf numFmtId="165" fontId="5" fillId="0" borderId="5" xfId="9" applyNumberFormat="1" applyFont="1" applyFill="1" applyBorder="1"/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2" fillId="3" borderId="5" xfId="7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3" fontId="12" fillId="0" borderId="5" xfId="1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165" fontId="5" fillId="0" borderId="5" xfId="0" applyNumberFormat="1" applyFont="1" applyBorder="1"/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0" fontId="5" fillId="0" borderId="0" xfId="3" applyFont="1" applyFill="1" applyAlignment="1">
      <alignment horizontal="left" wrapText="1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8">
    <cellStyle name="Вывод" xfId="2" builtinId="21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0" xfId="21"/>
    <cellStyle name="Обычный 20 2" xfId="8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8" xfId="29"/>
    <cellStyle name="Обычный 29" xfId="30"/>
    <cellStyle name="Обычный 3" xfId="3"/>
    <cellStyle name="Обычный 3 2" xfId="6"/>
    <cellStyle name="Обычный 3 3" xfId="5"/>
    <cellStyle name="Обычный 30" xfId="31"/>
    <cellStyle name="Обычный 31" xfId="32"/>
    <cellStyle name="Обычный 32" xfId="33"/>
    <cellStyle name="Обычный 33" xfId="9"/>
    <cellStyle name="Обычный 4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Финансовый" xfId="1" builtinId="3"/>
    <cellStyle name="Финансовый 10" xfId="40"/>
    <cellStyle name="Финансовый 11" xfId="41"/>
    <cellStyle name="Финансовый 12" xfId="42"/>
    <cellStyle name="Финансовый 13" xfId="43"/>
    <cellStyle name="Финансовый 14" xfId="44"/>
    <cellStyle name="Финансовый 15" xfId="45"/>
    <cellStyle name="Финансовый 16" xfId="46"/>
    <cellStyle name="Финансовый 17" xfId="47"/>
    <cellStyle name="Финансовый 18" xfId="48"/>
    <cellStyle name="Финансовый 19" xfId="49"/>
    <cellStyle name="Финансовый 2" xfId="50"/>
    <cellStyle name="Финансовый 20" xfId="51"/>
    <cellStyle name="Финансовый 21" xfId="52"/>
    <cellStyle name="Финансовый 22" xfId="53"/>
    <cellStyle name="Финансовый 23" xfId="54"/>
    <cellStyle name="Финансовый 24" xfId="55"/>
    <cellStyle name="Финансовый 25" xfId="56"/>
    <cellStyle name="Финансовый 26" xfId="57"/>
    <cellStyle name="Финансовый 27" xfId="58"/>
    <cellStyle name="Финансовый 28" xfId="59"/>
    <cellStyle name="Финансовый 29" xfId="60"/>
    <cellStyle name="Финансовый 3" xfId="4"/>
    <cellStyle name="Финансовый 3 2" xfId="7"/>
    <cellStyle name="Финансовый 30" xfId="61"/>
    <cellStyle name="Финансовый 4" xfId="62"/>
    <cellStyle name="Финансовый 5" xfId="63"/>
    <cellStyle name="Финансовый 6" xfId="64"/>
    <cellStyle name="Финансовый 7" xfId="65"/>
    <cellStyle name="Финансовый 8" xfId="66"/>
    <cellStyle name="Финансовый 9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05"/>
  <sheetViews>
    <sheetView tabSelected="1" zoomScaleNormal="100" workbookViewId="0">
      <selection activeCell="C96" sqref="C96"/>
    </sheetView>
  </sheetViews>
  <sheetFormatPr defaultRowHeight="15" outlineLevelRow="2" x14ac:dyDescent="0.25"/>
  <cols>
    <col min="1" max="1" width="9.140625" style="91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353452.5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1406295.6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1284365.1599999999</v>
      </c>
      <c r="E9" s="22"/>
    </row>
    <row r="10" spans="1:7" x14ac:dyDescent="0.25">
      <c r="A10" s="18" t="s">
        <v>8</v>
      </c>
      <c r="B10" s="19" t="s">
        <v>9</v>
      </c>
      <c r="C10" s="20"/>
      <c r="D10" s="21">
        <v>105000.84</v>
      </c>
      <c r="E10" s="22"/>
    </row>
    <row r="11" spans="1:7" x14ac:dyDescent="0.25">
      <c r="A11" s="18" t="s">
        <v>10</v>
      </c>
      <c r="B11" s="19" t="s">
        <v>11</v>
      </c>
      <c r="C11" s="20"/>
      <c r="D11" s="21">
        <f>660.8*12+750*12</f>
        <v>16929.599999999999</v>
      </c>
      <c r="E11" s="22">
        <f>660.8*12+750*12</f>
        <v>16929.599999999999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1492025.35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1387024.51</v>
      </c>
      <c r="E13" s="22"/>
    </row>
    <row r="14" spans="1:7" x14ac:dyDescent="0.25">
      <c r="A14" s="18" t="s">
        <v>14</v>
      </c>
      <c r="B14" s="19" t="s">
        <v>9</v>
      </c>
      <c r="C14" s="20"/>
      <c r="D14" s="21">
        <v>105000.84</v>
      </c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-85729.75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C105</f>
        <v>1516842.36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-110546.76000000001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242905.74</v>
      </c>
      <c r="E19" s="12"/>
    </row>
    <row r="20" spans="1:8" ht="42" customHeight="1" x14ac:dyDescent="0.25">
      <c r="A20" s="30" t="s">
        <v>20</v>
      </c>
      <c r="B20" s="31"/>
      <c r="C20" s="31"/>
      <c r="D20" s="31"/>
      <c r="E20" s="32"/>
    </row>
    <row r="21" spans="1:8" ht="73.5" customHeight="1" x14ac:dyDescent="0.25">
      <c r="A21" s="33" t="s">
        <v>21</v>
      </c>
      <c r="B21" s="34" t="s">
        <v>22</v>
      </c>
      <c r="C21" s="35" t="s">
        <v>23</v>
      </c>
      <c r="D21" s="36" t="s">
        <v>24</v>
      </c>
      <c r="E21" s="37" t="s">
        <v>25</v>
      </c>
    </row>
    <row r="22" spans="1:8" x14ac:dyDescent="0.25">
      <c r="A22" s="38">
        <v>1</v>
      </c>
      <c r="B22" s="39" t="s">
        <v>26</v>
      </c>
      <c r="C22" s="40">
        <f>C23</f>
        <v>238968</v>
      </c>
      <c r="D22" s="41"/>
      <c r="E22" s="41"/>
    </row>
    <row r="23" spans="1:8" s="47" customFormat="1" x14ac:dyDescent="0.25">
      <c r="A23" s="42" t="s">
        <v>27</v>
      </c>
      <c r="B23" s="43" t="s">
        <v>28</v>
      </c>
      <c r="C23" s="44">
        <v>238968</v>
      </c>
      <c r="D23" s="43" t="s">
        <v>29</v>
      </c>
      <c r="E23" s="44">
        <v>47793.599999999999</v>
      </c>
      <c r="F23" s="45"/>
      <c r="G23" s="46"/>
      <c r="H23" s="46"/>
    </row>
    <row r="24" spans="1:8" s="49" customFormat="1" ht="28.5" x14ac:dyDescent="0.25">
      <c r="A24" s="38">
        <v>2</v>
      </c>
      <c r="B24" s="39" t="s">
        <v>30</v>
      </c>
      <c r="C24" s="40">
        <f>C25</f>
        <v>115502.76</v>
      </c>
      <c r="D24" s="41"/>
      <c r="E24" s="41"/>
      <c r="F24" s="48"/>
    </row>
    <row r="25" spans="1:8" s="47" customFormat="1" x14ac:dyDescent="0.25">
      <c r="A25" s="42" t="s">
        <v>6</v>
      </c>
      <c r="B25" s="43" t="s">
        <v>31</v>
      </c>
      <c r="C25" s="44">
        <v>115502.76</v>
      </c>
      <c r="D25" s="43" t="s">
        <v>29</v>
      </c>
      <c r="E25" s="44">
        <v>47793.599999999999</v>
      </c>
      <c r="F25" s="45"/>
      <c r="G25" s="46"/>
      <c r="H25" s="46"/>
    </row>
    <row r="26" spans="1:8" s="49" customFormat="1" x14ac:dyDescent="0.25">
      <c r="A26" s="38">
        <v>3</v>
      </c>
      <c r="B26" s="39" t="s">
        <v>32</v>
      </c>
      <c r="C26" s="40">
        <f>C27</f>
        <v>0</v>
      </c>
      <c r="D26" s="50"/>
      <c r="E26" s="41"/>
      <c r="F26" s="48"/>
    </row>
    <row r="27" spans="1:8" s="47" customFormat="1" x14ac:dyDescent="0.25">
      <c r="A27" s="42" t="s">
        <v>13</v>
      </c>
      <c r="B27" s="51"/>
      <c r="C27" s="52"/>
      <c r="D27" s="53"/>
      <c r="E27" s="54"/>
      <c r="F27" s="45"/>
      <c r="G27" s="46"/>
      <c r="H27" s="46"/>
    </row>
    <row r="28" spans="1:8" s="49" customFormat="1" ht="28.5" x14ac:dyDescent="0.25">
      <c r="A28" s="38">
        <v>4</v>
      </c>
      <c r="B28" s="39" t="s">
        <v>33</v>
      </c>
      <c r="C28" s="40">
        <f>C29+C30+C31+C32</f>
        <v>36643.35</v>
      </c>
      <c r="D28" s="41"/>
      <c r="E28" s="41"/>
      <c r="F28" s="48"/>
    </row>
    <row r="29" spans="1:8" s="47" customFormat="1" x14ac:dyDescent="0.25">
      <c r="A29" s="42" t="s">
        <v>34</v>
      </c>
      <c r="B29" s="43" t="s">
        <v>35</v>
      </c>
      <c r="C29" s="44">
        <v>5974.2</v>
      </c>
      <c r="D29" s="43" t="s">
        <v>29</v>
      </c>
      <c r="E29" s="44">
        <v>47793.599999999999</v>
      </c>
      <c r="F29" s="45"/>
      <c r="G29" s="46"/>
      <c r="H29" s="46"/>
    </row>
    <row r="30" spans="1:8" s="47" customFormat="1" x14ac:dyDescent="0.25">
      <c r="A30" s="42" t="s">
        <v>36</v>
      </c>
      <c r="B30" s="43" t="s">
        <v>37</v>
      </c>
      <c r="C30" s="44">
        <v>5176.05</v>
      </c>
      <c r="D30" s="43" t="s">
        <v>29</v>
      </c>
      <c r="E30" s="44">
        <v>47793.599999999999</v>
      </c>
      <c r="F30" s="45"/>
      <c r="G30" s="46"/>
      <c r="H30" s="46"/>
    </row>
    <row r="31" spans="1:8" s="47" customFormat="1" x14ac:dyDescent="0.25">
      <c r="A31" s="42" t="s">
        <v>38</v>
      </c>
      <c r="B31" s="43" t="s">
        <v>39</v>
      </c>
      <c r="C31" s="44">
        <v>3187.83</v>
      </c>
      <c r="D31" s="43" t="s">
        <v>29</v>
      </c>
      <c r="E31" s="44">
        <v>47793.599999999999</v>
      </c>
      <c r="F31" s="45"/>
      <c r="G31" s="46"/>
      <c r="H31" s="46"/>
    </row>
    <row r="32" spans="1:8" s="47" customFormat="1" x14ac:dyDescent="0.25">
      <c r="A32" s="42" t="s">
        <v>40</v>
      </c>
      <c r="B32" s="43" t="s">
        <v>41</v>
      </c>
      <c r="C32" s="44">
        <v>22305.27</v>
      </c>
      <c r="D32" s="43" t="s">
        <v>29</v>
      </c>
      <c r="E32" s="44">
        <v>47793.599999999999</v>
      </c>
      <c r="F32" s="45"/>
      <c r="G32" s="46"/>
      <c r="H32" s="46"/>
    </row>
    <row r="33" spans="1:7" ht="42.75" outlineLevel="1" x14ac:dyDescent="0.25">
      <c r="A33" s="38">
        <v>5</v>
      </c>
      <c r="B33" s="39" t="s">
        <v>42</v>
      </c>
      <c r="C33" s="55">
        <f>C34+C35+C36+C37+C38+C39+C40+C41+C42+C43+C44+C45+C46+C47+C48+C49+C50+C51+C52+C53+C54+C55+C56+C57+C58+C59+C60+C61+C62+C63+C64+C65+C66+C67+C68+C69+C70+C71+C72+C73+C74+C75+C76+C77+C78+C79+C80+C81</f>
        <v>492520.25999999983</v>
      </c>
      <c r="D33" s="56"/>
      <c r="E33" s="56"/>
      <c r="G33" s="57"/>
    </row>
    <row r="34" spans="1:7" outlineLevel="1" x14ac:dyDescent="0.25">
      <c r="A34" s="33" t="s">
        <v>43</v>
      </c>
      <c r="B34" s="43" t="s">
        <v>44</v>
      </c>
      <c r="C34" s="44">
        <v>1293.9000000000001</v>
      </c>
      <c r="D34" s="43" t="s">
        <v>45</v>
      </c>
      <c r="E34" s="44">
        <v>1</v>
      </c>
      <c r="G34" s="57"/>
    </row>
    <row r="35" spans="1:7" outlineLevel="1" x14ac:dyDescent="0.25">
      <c r="A35" s="33" t="s">
        <v>46</v>
      </c>
      <c r="B35" s="43" t="s">
        <v>47</v>
      </c>
      <c r="C35" s="44">
        <v>4745.38</v>
      </c>
      <c r="D35" s="43" t="s">
        <v>48</v>
      </c>
      <c r="E35" s="44">
        <v>1</v>
      </c>
      <c r="G35" s="57"/>
    </row>
    <row r="36" spans="1:7" ht="30" customHeight="1" outlineLevel="1" x14ac:dyDescent="0.25">
      <c r="A36" s="33" t="s">
        <v>49</v>
      </c>
      <c r="B36" s="43" t="s">
        <v>50</v>
      </c>
      <c r="C36" s="44">
        <v>2890.86</v>
      </c>
      <c r="D36" s="43" t="s">
        <v>51</v>
      </c>
      <c r="E36" s="44">
        <v>1</v>
      </c>
      <c r="G36" s="57"/>
    </row>
    <row r="37" spans="1:7" outlineLevel="1" x14ac:dyDescent="0.25">
      <c r="A37" s="33" t="s">
        <v>52</v>
      </c>
      <c r="B37" s="43" t="s">
        <v>53</v>
      </c>
      <c r="C37" s="44">
        <v>7794.68</v>
      </c>
      <c r="D37" s="43" t="s">
        <v>51</v>
      </c>
      <c r="E37" s="44">
        <v>4</v>
      </c>
      <c r="G37" s="57"/>
    </row>
    <row r="38" spans="1:7" outlineLevel="1" x14ac:dyDescent="0.25">
      <c r="A38" s="33" t="s">
        <v>54</v>
      </c>
      <c r="B38" s="43" t="s">
        <v>55</v>
      </c>
      <c r="C38" s="44">
        <v>2866.41</v>
      </c>
      <c r="D38" s="43" t="s">
        <v>56</v>
      </c>
      <c r="E38" s="44">
        <v>1</v>
      </c>
      <c r="G38" s="57"/>
    </row>
    <row r="39" spans="1:7" outlineLevel="1" x14ac:dyDescent="0.25">
      <c r="A39" s="33" t="s">
        <v>57</v>
      </c>
      <c r="B39" s="43" t="s">
        <v>58</v>
      </c>
      <c r="C39" s="44">
        <v>1024.57</v>
      </c>
      <c r="D39" s="43" t="s">
        <v>51</v>
      </c>
      <c r="E39" s="44">
        <v>1</v>
      </c>
      <c r="G39" s="57"/>
    </row>
    <row r="40" spans="1:7" outlineLevel="1" x14ac:dyDescent="0.25">
      <c r="A40" s="33" t="s">
        <v>59</v>
      </c>
      <c r="B40" s="43" t="s">
        <v>60</v>
      </c>
      <c r="C40" s="44">
        <v>692.31</v>
      </c>
      <c r="D40" s="43" t="s">
        <v>56</v>
      </c>
      <c r="E40" s="44">
        <v>1</v>
      </c>
      <c r="G40" s="57"/>
    </row>
    <row r="41" spans="1:7" outlineLevel="1" x14ac:dyDescent="0.25">
      <c r="A41" s="33" t="s">
        <v>61</v>
      </c>
      <c r="B41" s="43" t="s">
        <v>62</v>
      </c>
      <c r="C41" s="44">
        <v>1315.39</v>
      </c>
      <c r="D41" s="43" t="s">
        <v>63</v>
      </c>
      <c r="E41" s="44">
        <v>1</v>
      </c>
      <c r="G41" s="57"/>
    </row>
    <row r="42" spans="1:7" outlineLevel="1" x14ac:dyDescent="0.25">
      <c r="A42" s="33" t="s">
        <v>64</v>
      </c>
      <c r="B42" s="43" t="s">
        <v>65</v>
      </c>
      <c r="C42" s="44">
        <v>645.21</v>
      </c>
      <c r="D42" s="43" t="s">
        <v>66</v>
      </c>
      <c r="E42" s="44">
        <v>1</v>
      </c>
      <c r="G42" s="57"/>
    </row>
    <row r="43" spans="1:7" outlineLevel="1" x14ac:dyDescent="0.25">
      <c r="A43" s="33" t="s">
        <v>67</v>
      </c>
      <c r="B43" s="43" t="s">
        <v>68</v>
      </c>
      <c r="C43" s="44">
        <v>16142.07</v>
      </c>
      <c r="D43" s="43" t="s">
        <v>45</v>
      </c>
      <c r="E43" s="44">
        <v>1</v>
      </c>
      <c r="G43" s="57"/>
    </row>
    <row r="44" spans="1:7" outlineLevel="1" x14ac:dyDescent="0.25">
      <c r="A44" s="33" t="s">
        <v>69</v>
      </c>
      <c r="B44" s="43" t="s">
        <v>70</v>
      </c>
      <c r="C44" s="44">
        <v>2087.34</v>
      </c>
      <c r="D44" s="43" t="s">
        <v>71</v>
      </c>
      <c r="E44" s="44">
        <v>3</v>
      </c>
      <c r="G44" s="57"/>
    </row>
    <row r="45" spans="1:7" outlineLevel="1" x14ac:dyDescent="0.25">
      <c r="A45" s="33" t="s">
        <v>72</v>
      </c>
      <c r="B45" s="43" t="s">
        <v>73</v>
      </c>
      <c r="C45" s="44">
        <v>438.34</v>
      </c>
      <c r="D45" s="43" t="s">
        <v>74</v>
      </c>
      <c r="E45" s="44">
        <v>1</v>
      </c>
      <c r="G45" s="57"/>
    </row>
    <row r="46" spans="1:7" outlineLevel="1" x14ac:dyDescent="0.25">
      <c r="A46" s="33" t="s">
        <v>75</v>
      </c>
      <c r="B46" s="43" t="s">
        <v>76</v>
      </c>
      <c r="C46" s="44">
        <v>23620.799999999999</v>
      </c>
      <c r="D46" s="43" t="s">
        <v>51</v>
      </c>
      <c r="E46" s="44">
        <v>30</v>
      </c>
      <c r="G46" s="57"/>
    </row>
    <row r="47" spans="1:7" outlineLevel="1" x14ac:dyDescent="0.25">
      <c r="A47" s="33" t="s">
        <v>77</v>
      </c>
      <c r="B47" s="43" t="s">
        <v>76</v>
      </c>
      <c r="C47" s="44">
        <v>854.52</v>
      </c>
      <c r="D47" s="43" t="s">
        <v>51</v>
      </c>
      <c r="E47" s="44">
        <v>6</v>
      </c>
      <c r="G47" s="57"/>
    </row>
    <row r="48" spans="1:7" outlineLevel="1" x14ac:dyDescent="0.25">
      <c r="A48" s="33" t="s">
        <v>78</v>
      </c>
      <c r="B48" s="43" t="s">
        <v>76</v>
      </c>
      <c r="C48" s="44">
        <v>173486.7</v>
      </c>
      <c r="D48" s="43" t="s">
        <v>51</v>
      </c>
      <c r="E48" s="44">
        <v>138</v>
      </c>
      <c r="G48" s="57"/>
    </row>
    <row r="49" spans="1:7" outlineLevel="1" x14ac:dyDescent="0.25">
      <c r="A49" s="33" t="s">
        <v>79</v>
      </c>
      <c r="B49" s="43" t="s">
        <v>80</v>
      </c>
      <c r="C49" s="44">
        <v>471.37</v>
      </c>
      <c r="D49" s="43" t="s">
        <v>56</v>
      </c>
      <c r="E49" s="44">
        <v>1</v>
      </c>
      <c r="G49" s="57"/>
    </row>
    <row r="50" spans="1:7" outlineLevel="1" x14ac:dyDescent="0.25">
      <c r="A50" s="33" t="s">
        <v>81</v>
      </c>
      <c r="B50" s="43" t="s">
        <v>80</v>
      </c>
      <c r="C50" s="44">
        <v>5902.32</v>
      </c>
      <c r="D50" s="43" t="s">
        <v>82</v>
      </c>
      <c r="E50" s="44">
        <v>8</v>
      </c>
      <c r="G50" s="57"/>
    </row>
    <row r="51" spans="1:7" outlineLevel="1" x14ac:dyDescent="0.25">
      <c r="A51" s="33" t="s">
        <v>83</v>
      </c>
      <c r="B51" s="43" t="s">
        <v>84</v>
      </c>
      <c r="C51" s="44">
        <v>1965.62</v>
      </c>
      <c r="D51" s="43" t="s">
        <v>45</v>
      </c>
      <c r="E51" s="44">
        <v>1</v>
      </c>
      <c r="G51" s="57"/>
    </row>
    <row r="52" spans="1:7" outlineLevel="1" x14ac:dyDescent="0.25">
      <c r="A52" s="33" t="s">
        <v>85</v>
      </c>
      <c r="B52" s="43" t="s">
        <v>86</v>
      </c>
      <c r="C52" s="44">
        <v>26736.32</v>
      </c>
      <c r="D52" s="43" t="s">
        <v>45</v>
      </c>
      <c r="E52" s="44">
        <v>1</v>
      </c>
      <c r="G52" s="57"/>
    </row>
    <row r="53" spans="1:7" outlineLevel="1" x14ac:dyDescent="0.25">
      <c r="A53" s="33" t="s">
        <v>87</v>
      </c>
      <c r="B53" s="43" t="s">
        <v>88</v>
      </c>
      <c r="C53" s="44">
        <v>103049.93</v>
      </c>
      <c r="D53" s="43" t="s">
        <v>45</v>
      </c>
      <c r="E53" s="44">
        <v>1</v>
      </c>
      <c r="G53" s="57"/>
    </row>
    <row r="54" spans="1:7" outlineLevel="1" x14ac:dyDescent="0.25">
      <c r="A54" s="33" t="s">
        <v>89</v>
      </c>
      <c r="B54" s="43" t="s">
        <v>90</v>
      </c>
      <c r="C54" s="44">
        <v>3406.03</v>
      </c>
      <c r="D54" s="43" t="s">
        <v>91</v>
      </c>
      <c r="E54" s="44">
        <v>1</v>
      </c>
      <c r="G54" s="57"/>
    </row>
    <row r="55" spans="1:7" outlineLevel="1" x14ac:dyDescent="0.25">
      <c r="A55" s="33" t="s">
        <v>92</v>
      </c>
      <c r="B55" s="43" t="s">
        <v>93</v>
      </c>
      <c r="C55" s="44">
        <v>5995.64</v>
      </c>
      <c r="D55" s="43" t="s">
        <v>56</v>
      </c>
      <c r="E55" s="44">
        <v>2</v>
      </c>
      <c r="G55" s="57"/>
    </row>
    <row r="56" spans="1:7" outlineLevel="1" x14ac:dyDescent="0.25">
      <c r="A56" s="33" t="s">
        <v>94</v>
      </c>
      <c r="B56" s="43" t="s">
        <v>95</v>
      </c>
      <c r="C56" s="44">
        <v>663.41</v>
      </c>
      <c r="D56" s="43" t="s">
        <v>56</v>
      </c>
      <c r="E56" s="44">
        <v>1</v>
      </c>
      <c r="G56" s="57"/>
    </row>
    <row r="57" spans="1:7" outlineLevel="1" x14ac:dyDescent="0.25">
      <c r="A57" s="33" t="s">
        <v>96</v>
      </c>
      <c r="B57" s="43" t="s">
        <v>97</v>
      </c>
      <c r="C57" s="44">
        <v>2590.85</v>
      </c>
      <c r="D57" s="43" t="s">
        <v>45</v>
      </c>
      <c r="E57" s="44">
        <v>1</v>
      </c>
      <c r="G57" s="57"/>
    </row>
    <row r="58" spans="1:7" outlineLevel="1" x14ac:dyDescent="0.25">
      <c r="A58" s="33" t="s">
        <v>98</v>
      </c>
      <c r="B58" s="43" t="s">
        <v>99</v>
      </c>
      <c r="C58" s="44">
        <v>1661.92</v>
      </c>
      <c r="D58" s="43" t="s">
        <v>56</v>
      </c>
      <c r="E58" s="44">
        <v>2</v>
      </c>
      <c r="G58" s="57"/>
    </row>
    <row r="59" spans="1:7" s="59" customFormat="1" outlineLevel="2" x14ac:dyDescent="0.25">
      <c r="A59" s="33" t="s">
        <v>100</v>
      </c>
      <c r="B59" s="43" t="s">
        <v>101</v>
      </c>
      <c r="C59" s="44">
        <v>17001.240000000002</v>
      </c>
      <c r="D59" s="43" t="s">
        <v>51</v>
      </c>
      <c r="E59" s="44">
        <v>6</v>
      </c>
      <c r="F59" s="58"/>
    </row>
    <row r="60" spans="1:7" s="59" customFormat="1" outlineLevel="2" x14ac:dyDescent="0.25">
      <c r="A60" s="33" t="s">
        <v>102</v>
      </c>
      <c r="B60" s="43" t="s">
        <v>103</v>
      </c>
      <c r="C60" s="44">
        <v>6643.7</v>
      </c>
      <c r="D60" s="43" t="s">
        <v>56</v>
      </c>
      <c r="E60" s="44">
        <v>10</v>
      </c>
      <c r="F60" s="58"/>
    </row>
    <row r="61" spans="1:7" s="59" customFormat="1" outlineLevel="2" x14ac:dyDescent="0.25">
      <c r="A61" s="33" t="s">
        <v>104</v>
      </c>
      <c r="B61" s="43" t="s">
        <v>105</v>
      </c>
      <c r="C61" s="44">
        <v>2219.04</v>
      </c>
      <c r="D61" s="43" t="s">
        <v>56</v>
      </c>
      <c r="E61" s="44">
        <v>2</v>
      </c>
      <c r="F61" s="58"/>
    </row>
    <row r="62" spans="1:7" s="59" customFormat="1" outlineLevel="2" x14ac:dyDescent="0.25">
      <c r="A62" s="33" t="s">
        <v>106</v>
      </c>
      <c r="B62" s="43" t="s">
        <v>107</v>
      </c>
      <c r="C62" s="44">
        <v>522.27</v>
      </c>
      <c r="D62" s="43" t="s">
        <v>45</v>
      </c>
      <c r="E62" s="44">
        <v>1</v>
      </c>
      <c r="F62" s="58"/>
    </row>
    <row r="63" spans="1:7" s="59" customFormat="1" outlineLevel="2" x14ac:dyDescent="0.25">
      <c r="A63" s="33" t="s">
        <v>108</v>
      </c>
      <c r="B63" s="43" t="s">
        <v>109</v>
      </c>
      <c r="C63" s="44">
        <v>4845.7</v>
      </c>
      <c r="D63" s="43" t="s">
        <v>56</v>
      </c>
      <c r="E63" s="44">
        <v>2</v>
      </c>
      <c r="F63" s="58"/>
    </row>
    <row r="64" spans="1:7" s="59" customFormat="1" outlineLevel="2" x14ac:dyDescent="0.25">
      <c r="A64" s="33" t="s">
        <v>110</v>
      </c>
      <c r="B64" s="43" t="s">
        <v>109</v>
      </c>
      <c r="C64" s="44">
        <v>6245.16</v>
      </c>
      <c r="D64" s="43" t="s">
        <v>56</v>
      </c>
      <c r="E64" s="44">
        <v>2</v>
      </c>
      <c r="F64" s="58"/>
    </row>
    <row r="65" spans="1:6" s="59" customFormat="1" outlineLevel="2" x14ac:dyDescent="0.25">
      <c r="A65" s="33" t="s">
        <v>111</v>
      </c>
      <c r="B65" s="43" t="s">
        <v>112</v>
      </c>
      <c r="C65" s="44">
        <v>3061.58</v>
      </c>
      <c r="D65" s="43" t="s">
        <v>56</v>
      </c>
      <c r="E65" s="44">
        <v>1</v>
      </c>
      <c r="F65" s="58"/>
    </row>
    <row r="66" spans="1:6" s="59" customFormat="1" outlineLevel="2" x14ac:dyDescent="0.25">
      <c r="A66" s="33" t="s">
        <v>113</v>
      </c>
      <c r="B66" s="43" t="s">
        <v>114</v>
      </c>
      <c r="C66" s="44">
        <v>2079.29</v>
      </c>
      <c r="D66" s="43" t="s">
        <v>29</v>
      </c>
      <c r="E66" s="44">
        <v>1</v>
      </c>
      <c r="F66" s="58"/>
    </row>
    <row r="67" spans="1:6" s="59" customFormat="1" outlineLevel="2" x14ac:dyDescent="0.25">
      <c r="A67" s="33" t="s">
        <v>115</v>
      </c>
      <c r="B67" s="43" t="s">
        <v>116</v>
      </c>
      <c r="C67" s="44">
        <v>2128.61</v>
      </c>
      <c r="D67" s="43" t="s">
        <v>74</v>
      </c>
      <c r="E67" s="44">
        <v>1</v>
      </c>
      <c r="F67" s="58"/>
    </row>
    <row r="68" spans="1:6" s="59" customFormat="1" outlineLevel="2" x14ac:dyDescent="0.25">
      <c r="A68" s="33" t="s">
        <v>117</v>
      </c>
      <c r="B68" s="43" t="s">
        <v>118</v>
      </c>
      <c r="C68" s="44">
        <v>2252.31</v>
      </c>
      <c r="D68" s="43" t="s">
        <v>74</v>
      </c>
      <c r="E68" s="44">
        <v>1</v>
      </c>
      <c r="F68" s="58"/>
    </row>
    <row r="69" spans="1:6" s="59" customFormat="1" outlineLevel="2" x14ac:dyDescent="0.25">
      <c r="A69" s="33" t="s">
        <v>119</v>
      </c>
      <c r="B69" s="43" t="s">
        <v>120</v>
      </c>
      <c r="C69" s="44">
        <v>2128.61</v>
      </c>
      <c r="D69" s="43" t="s">
        <v>74</v>
      </c>
      <c r="E69" s="44">
        <v>1</v>
      </c>
      <c r="F69" s="58"/>
    </row>
    <row r="70" spans="1:6" s="59" customFormat="1" outlineLevel="2" x14ac:dyDescent="0.25">
      <c r="A70" s="33" t="s">
        <v>121</v>
      </c>
      <c r="B70" s="43" t="s">
        <v>122</v>
      </c>
      <c r="C70" s="44">
        <v>3073.8</v>
      </c>
      <c r="D70" s="43" t="s">
        <v>56</v>
      </c>
      <c r="E70" s="44">
        <v>5</v>
      </c>
      <c r="F70" s="58"/>
    </row>
    <row r="71" spans="1:6" s="59" customFormat="1" outlineLevel="2" x14ac:dyDescent="0.25">
      <c r="A71" s="33" t="s">
        <v>123</v>
      </c>
      <c r="B71" s="43" t="s">
        <v>124</v>
      </c>
      <c r="C71" s="44">
        <v>1566.01</v>
      </c>
      <c r="D71" s="43" t="s">
        <v>56</v>
      </c>
      <c r="E71" s="44">
        <v>1</v>
      </c>
      <c r="F71" s="58"/>
    </row>
    <row r="72" spans="1:6" s="59" customFormat="1" outlineLevel="2" x14ac:dyDescent="0.25">
      <c r="A72" s="33" t="s">
        <v>125</v>
      </c>
      <c r="B72" s="43" t="s">
        <v>126</v>
      </c>
      <c r="C72" s="44">
        <v>23411.3</v>
      </c>
      <c r="D72" s="43" t="s">
        <v>56</v>
      </c>
      <c r="E72" s="44">
        <v>2</v>
      </c>
      <c r="F72" s="58"/>
    </row>
    <row r="73" spans="1:6" s="59" customFormat="1" outlineLevel="2" x14ac:dyDescent="0.25">
      <c r="A73" s="33" t="s">
        <v>127</v>
      </c>
      <c r="B73" s="43" t="s">
        <v>128</v>
      </c>
      <c r="C73" s="44">
        <v>1983.48</v>
      </c>
      <c r="D73" s="43" t="s">
        <v>56</v>
      </c>
      <c r="E73" s="44">
        <v>2</v>
      </c>
      <c r="F73" s="58"/>
    </row>
    <row r="74" spans="1:6" s="59" customFormat="1" outlineLevel="2" x14ac:dyDescent="0.25">
      <c r="A74" s="33" t="s">
        <v>129</v>
      </c>
      <c r="B74" s="43" t="s">
        <v>130</v>
      </c>
      <c r="C74" s="44">
        <v>180.22</v>
      </c>
      <c r="D74" s="43" t="s">
        <v>56</v>
      </c>
      <c r="E74" s="44">
        <v>1</v>
      </c>
      <c r="F74" s="58"/>
    </row>
    <row r="75" spans="1:6" s="59" customFormat="1" outlineLevel="2" x14ac:dyDescent="0.25">
      <c r="A75" s="33" t="s">
        <v>131</v>
      </c>
      <c r="B75" s="43" t="s">
        <v>132</v>
      </c>
      <c r="C75" s="44">
        <v>2289.9499999999998</v>
      </c>
      <c r="D75" s="43" t="s">
        <v>45</v>
      </c>
      <c r="E75" s="44">
        <v>1</v>
      </c>
      <c r="F75" s="58"/>
    </row>
    <row r="76" spans="1:6" s="59" customFormat="1" outlineLevel="2" x14ac:dyDescent="0.25">
      <c r="A76" s="33" t="s">
        <v>133</v>
      </c>
      <c r="B76" s="43" t="s">
        <v>134</v>
      </c>
      <c r="C76" s="44">
        <v>1965.62</v>
      </c>
      <c r="D76" s="43" t="s">
        <v>45</v>
      </c>
      <c r="E76" s="44">
        <v>1</v>
      </c>
      <c r="F76" s="58"/>
    </row>
    <row r="77" spans="1:6" s="59" customFormat="1" outlineLevel="2" x14ac:dyDescent="0.25">
      <c r="A77" s="33" t="s">
        <v>135</v>
      </c>
      <c r="B77" s="43" t="s">
        <v>136</v>
      </c>
      <c r="C77" s="44">
        <v>1401.5</v>
      </c>
      <c r="D77" s="43" t="s">
        <v>56</v>
      </c>
      <c r="E77" s="44">
        <v>2</v>
      </c>
      <c r="F77" s="58"/>
    </row>
    <row r="78" spans="1:6" s="59" customFormat="1" outlineLevel="2" x14ac:dyDescent="0.25">
      <c r="A78" s="33" t="s">
        <v>137</v>
      </c>
      <c r="B78" s="43" t="s">
        <v>136</v>
      </c>
      <c r="C78" s="44">
        <v>2292.2800000000002</v>
      </c>
      <c r="D78" s="43" t="s">
        <v>56</v>
      </c>
      <c r="E78" s="44">
        <v>4</v>
      </c>
      <c r="F78" s="58"/>
    </row>
    <row r="79" spans="1:6" s="59" customFormat="1" outlineLevel="2" x14ac:dyDescent="0.25">
      <c r="A79" s="33" t="s">
        <v>138</v>
      </c>
      <c r="B79" s="43" t="s">
        <v>139</v>
      </c>
      <c r="C79" s="44">
        <v>3904.35</v>
      </c>
      <c r="D79" s="43" t="s">
        <v>51</v>
      </c>
      <c r="E79" s="44">
        <v>5</v>
      </c>
      <c r="F79" s="58"/>
    </row>
    <row r="80" spans="1:6" s="59" customFormat="1" outlineLevel="2" x14ac:dyDescent="0.25">
      <c r="A80" s="33" t="s">
        <v>140</v>
      </c>
      <c r="B80" s="43" t="s">
        <v>141</v>
      </c>
      <c r="C80" s="44">
        <v>3904.72</v>
      </c>
      <c r="D80" s="43" t="s">
        <v>56</v>
      </c>
      <c r="E80" s="44">
        <v>4</v>
      </c>
      <c r="F80" s="58"/>
    </row>
    <row r="81" spans="1:8" s="59" customFormat="1" outlineLevel="2" x14ac:dyDescent="0.25">
      <c r="A81" s="33" t="s">
        <v>142</v>
      </c>
      <c r="B81" s="43" t="s">
        <v>143</v>
      </c>
      <c r="C81" s="44">
        <v>5077.63</v>
      </c>
      <c r="D81" s="43" t="s">
        <v>29</v>
      </c>
      <c r="E81" s="44">
        <v>1</v>
      </c>
      <c r="F81" s="58"/>
    </row>
    <row r="82" spans="1:8" s="47" customFormat="1" ht="28.5" x14ac:dyDescent="0.25">
      <c r="A82" s="60">
        <v>6</v>
      </c>
      <c r="B82" s="39" t="s">
        <v>144</v>
      </c>
      <c r="C82" s="61">
        <f>C83</f>
        <v>0</v>
      </c>
      <c r="D82" s="62"/>
      <c r="E82" s="62"/>
      <c r="F82" s="45"/>
      <c r="G82" s="46"/>
      <c r="H82" s="46"/>
    </row>
    <row r="83" spans="1:8" s="59" customFormat="1" outlineLevel="2" x14ac:dyDescent="0.25">
      <c r="A83" s="63" t="s">
        <v>145</v>
      </c>
      <c r="B83" s="64"/>
      <c r="C83" s="65"/>
      <c r="D83" s="66"/>
      <c r="E83" s="67"/>
      <c r="F83" s="58"/>
    </row>
    <row r="84" spans="1:8" s="47" customFormat="1" ht="28.5" x14ac:dyDescent="0.25">
      <c r="A84" s="60">
        <v>7</v>
      </c>
      <c r="B84" s="39" t="s">
        <v>146</v>
      </c>
      <c r="C84" s="61">
        <f>C85</f>
        <v>0</v>
      </c>
      <c r="D84" s="62"/>
      <c r="E84" s="68"/>
      <c r="F84" s="45"/>
      <c r="G84" s="46"/>
      <c r="H84" s="46"/>
    </row>
    <row r="85" spans="1:8" s="47" customFormat="1" x14ac:dyDescent="0.25">
      <c r="A85" s="63" t="s">
        <v>147</v>
      </c>
      <c r="B85" s="69"/>
      <c r="C85" s="65"/>
      <c r="D85" s="66"/>
      <c r="E85" s="67"/>
      <c r="F85" s="45"/>
      <c r="G85" s="46"/>
      <c r="H85" s="46"/>
    </row>
    <row r="86" spans="1:8" s="59" customFormat="1" outlineLevel="2" x14ac:dyDescent="0.25">
      <c r="A86" s="60">
        <v>8</v>
      </c>
      <c r="B86" s="39" t="s">
        <v>148</v>
      </c>
      <c r="C86" s="61">
        <v>0</v>
      </c>
      <c r="D86" s="62"/>
      <c r="E86" s="62"/>
      <c r="F86" s="58"/>
    </row>
    <row r="87" spans="1:8" s="47" customFormat="1" ht="28.5" x14ac:dyDescent="0.25">
      <c r="A87" s="60">
        <v>9</v>
      </c>
      <c r="B87" s="39" t="s">
        <v>149</v>
      </c>
      <c r="C87" s="61">
        <f>SUM(C88:C90)</f>
        <v>12690.64</v>
      </c>
      <c r="D87" s="62"/>
      <c r="E87" s="62"/>
      <c r="F87" s="45"/>
      <c r="G87" s="46"/>
      <c r="H87" s="46"/>
    </row>
    <row r="88" spans="1:8" s="47" customFormat="1" x14ac:dyDescent="0.25">
      <c r="A88" s="70" t="s">
        <v>150</v>
      </c>
      <c r="B88" s="43" t="s">
        <v>151</v>
      </c>
      <c r="C88" s="44">
        <v>3307.64</v>
      </c>
      <c r="D88" s="43" t="s">
        <v>29</v>
      </c>
      <c r="E88" s="44">
        <v>7</v>
      </c>
      <c r="F88" s="45"/>
      <c r="G88" s="46"/>
      <c r="H88" s="46"/>
    </row>
    <row r="89" spans="1:8" s="59" customFormat="1" outlineLevel="2" x14ac:dyDescent="0.25">
      <c r="A89" s="70" t="s">
        <v>152</v>
      </c>
      <c r="B89" s="43" t="s">
        <v>153</v>
      </c>
      <c r="C89" s="44">
        <v>7069.38</v>
      </c>
      <c r="D89" s="43" t="s">
        <v>29</v>
      </c>
      <c r="E89" s="44">
        <v>3</v>
      </c>
      <c r="F89" s="58"/>
    </row>
    <row r="90" spans="1:8" s="59" customFormat="1" ht="21" customHeight="1" outlineLevel="2" x14ac:dyDescent="0.25">
      <c r="A90" s="70" t="s">
        <v>154</v>
      </c>
      <c r="B90" s="43" t="s">
        <v>155</v>
      </c>
      <c r="C90" s="44">
        <v>2313.62</v>
      </c>
      <c r="D90" s="43" t="s">
        <v>45</v>
      </c>
      <c r="E90" s="44">
        <v>1</v>
      </c>
      <c r="F90" s="58"/>
    </row>
    <row r="91" spans="1:8" ht="28.5" x14ac:dyDescent="0.25">
      <c r="A91" s="60">
        <v>10</v>
      </c>
      <c r="B91" s="39" t="s">
        <v>156</v>
      </c>
      <c r="C91" s="61">
        <f>C92</f>
        <v>0</v>
      </c>
      <c r="D91" s="62"/>
      <c r="E91" s="62"/>
    </row>
    <row r="92" spans="1:8" x14ac:dyDescent="0.25">
      <c r="A92" s="70" t="s">
        <v>157</v>
      </c>
      <c r="B92" s="43"/>
      <c r="C92" s="44"/>
      <c r="D92" s="71"/>
      <c r="E92" s="44"/>
    </row>
    <row r="93" spans="1:8" s="59" customFormat="1" ht="28.5" outlineLevel="2" x14ac:dyDescent="0.25">
      <c r="A93" s="60">
        <v>11</v>
      </c>
      <c r="B93" s="39" t="s">
        <v>158</v>
      </c>
      <c r="C93" s="61">
        <f>C94</f>
        <v>54164.49</v>
      </c>
      <c r="D93" s="62"/>
      <c r="E93" s="62"/>
      <c r="F93" s="58"/>
    </row>
    <row r="94" spans="1:8" x14ac:dyDescent="0.25">
      <c r="A94" s="70" t="s">
        <v>159</v>
      </c>
      <c r="B94" s="43" t="s">
        <v>160</v>
      </c>
      <c r="C94" s="44">
        <v>54164.49</v>
      </c>
      <c r="D94" s="43" t="s">
        <v>29</v>
      </c>
      <c r="E94" s="44">
        <v>47793.599999999999</v>
      </c>
    </row>
    <row r="95" spans="1:8" ht="16.5" customHeight="1" x14ac:dyDescent="0.25">
      <c r="A95" s="60">
        <v>12</v>
      </c>
      <c r="B95" s="39" t="s">
        <v>161</v>
      </c>
      <c r="C95" s="61">
        <f>C96</f>
        <v>0</v>
      </c>
      <c r="D95" s="62"/>
      <c r="E95" s="62"/>
    </row>
    <row r="96" spans="1:8" x14ac:dyDescent="0.25">
      <c r="A96" s="70" t="s">
        <v>162</v>
      </c>
      <c r="B96" s="72"/>
      <c r="C96" s="73"/>
      <c r="D96" s="72"/>
      <c r="E96" s="73"/>
    </row>
    <row r="97" spans="1:11" ht="57" x14ac:dyDescent="0.25">
      <c r="A97" s="60">
        <v>13</v>
      </c>
      <c r="B97" s="39" t="s">
        <v>163</v>
      </c>
      <c r="C97" s="61">
        <f>C98+C99+C100</f>
        <v>192100.47</v>
      </c>
      <c r="D97" s="62"/>
      <c r="E97" s="62"/>
    </row>
    <row r="98" spans="1:11" x14ac:dyDescent="0.25">
      <c r="A98" s="70" t="s">
        <v>164</v>
      </c>
      <c r="B98" s="43" t="s">
        <v>165</v>
      </c>
      <c r="C98" s="44">
        <v>167674.32</v>
      </c>
      <c r="D98" s="43" t="s">
        <v>29</v>
      </c>
      <c r="E98" s="44">
        <v>47793.599999999999</v>
      </c>
    </row>
    <row r="99" spans="1:11" x14ac:dyDescent="0.25">
      <c r="A99" s="70" t="s">
        <v>166</v>
      </c>
      <c r="B99" s="43" t="s">
        <v>167</v>
      </c>
      <c r="C99" s="44">
        <v>798.15</v>
      </c>
      <c r="D99" s="43" t="s">
        <v>29</v>
      </c>
      <c r="E99" s="44">
        <v>47793.599999999999</v>
      </c>
    </row>
    <row r="100" spans="1:11" x14ac:dyDescent="0.25">
      <c r="A100" s="70" t="s">
        <v>168</v>
      </c>
      <c r="B100" s="43" t="s">
        <v>169</v>
      </c>
      <c r="C100" s="44">
        <v>23628</v>
      </c>
      <c r="D100" s="43" t="s">
        <v>170</v>
      </c>
      <c r="E100" s="44">
        <v>1</v>
      </c>
    </row>
    <row r="101" spans="1:11" x14ac:dyDescent="0.25">
      <c r="A101" s="74" t="s">
        <v>171</v>
      </c>
      <c r="B101" s="75" t="s">
        <v>172</v>
      </c>
      <c r="C101" s="76">
        <f>C102+C103</f>
        <v>121445.33</v>
      </c>
      <c r="D101" s="50"/>
      <c r="E101" s="77"/>
    </row>
    <row r="102" spans="1:11" ht="35.25" customHeight="1" x14ac:dyDescent="0.25">
      <c r="A102" s="63" t="s">
        <v>173</v>
      </c>
      <c r="B102" s="78" t="s">
        <v>174</v>
      </c>
      <c r="C102" s="79">
        <f>E102*5*12</f>
        <v>4980</v>
      </c>
      <c r="D102" s="80" t="s">
        <v>175</v>
      </c>
      <c r="E102" s="81">
        <v>83</v>
      </c>
    </row>
    <row r="103" spans="1:11" ht="30" x14ac:dyDescent="0.25">
      <c r="A103" s="63" t="s">
        <v>176</v>
      </c>
      <c r="B103" s="78" t="s">
        <v>177</v>
      </c>
      <c r="C103" s="82">
        <v>116465.33</v>
      </c>
      <c r="D103" s="83"/>
      <c r="E103" s="84"/>
    </row>
    <row r="104" spans="1:11" ht="26.25" customHeight="1" x14ac:dyDescent="0.25">
      <c r="A104" s="63" t="s">
        <v>178</v>
      </c>
      <c r="B104" s="85" t="s">
        <v>179</v>
      </c>
      <c r="C104" s="86">
        <f>C22+C24+C26+C28+C33+C82+C84+C86+C87+C91+C93+C95+C97+C101</f>
        <v>1264035.3</v>
      </c>
      <c r="D104" s="87"/>
      <c r="E104" s="87"/>
      <c r="F104" s="2">
        <v>1377083.96</v>
      </c>
      <c r="G104" s="88" t="s">
        <v>180</v>
      </c>
      <c r="H104" s="88"/>
      <c r="I104" s="88"/>
      <c r="J104" s="88"/>
      <c r="K104" s="88"/>
    </row>
    <row r="105" spans="1:11" x14ac:dyDescent="0.25">
      <c r="A105" s="74" t="s">
        <v>181</v>
      </c>
      <c r="B105" s="89" t="s">
        <v>182</v>
      </c>
      <c r="C105" s="61">
        <f>C104*1.2</f>
        <v>1516842.36</v>
      </c>
      <c r="D105" s="90" t="s">
        <v>183</v>
      </c>
      <c r="E105" s="90"/>
      <c r="F105" s="2">
        <v>1516842.36</v>
      </c>
    </row>
  </sheetData>
  <mergeCells count="22">
    <mergeCell ref="D18:E18"/>
    <mergeCell ref="D19:E19"/>
    <mergeCell ref="A20:E20"/>
    <mergeCell ref="G104:K104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2024-03-28T01:08:40Z</dcterms:created>
  <dcterms:modified xsi:type="dcterms:W3CDTF">2024-03-28T01:09:07Z</dcterms:modified>
</cp:coreProperties>
</file>